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O:\113年8月以後\1台北-分類\2訓練規劃與評估\訓練計畫\年度訓練計畫\2_名額分配公告  訓練手冊製作\1150130  114年_名額分配\"/>
    </mc:Choice>
  </mc:AlternateContent>
  <xr:revisionPtr revIDLastSave="0" documentId="13_ncr:1_{254981DD-9ECE-448C-8BB1-63B77768E893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名額分配總表" sheetId="1" r:id="rId1"/>
  </sheets>
  <definedNames>
    <definedName name="_xlnm.Print_Titles" localSheetId="0">名額分配總表!$A:$B,名額分配總表!$1:$1</definedName>
  </definedNames>
  <calcPr calcId="999999"/>
</workbook>
</file>

<file path=xl/calcChain.xml><?xml version="1.0" encoding="utf-8"?>
<calcChain xmlns="http://schemas.openxmlformats.org/spreadsheetml/2006/main">
  <c r="BF6" i="1" l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F4" i="1"/>
  <c r="BF3" i="1"/>
  <c r="BF2" i="1"/>
</calcChain>
</file>

<file path=xl/sharedStrings.xml><?xml version="1.0" encoding="utf-8"?>
<sst xmlns="http://schemas.openxmlformats.org/spreadsheetml/2006/main" count="61" uniqueCount="60">
  <si>
    <t>行政院</t>
  </si>
  <si>
    <t>內政部</t>
  </si>
  <si>
    <t>外交部</t>
  </si>
  <si>
    <t>國防部</t>
  </si>
  <si>
    <t>財政部</t>
  </si>
  <si>
    <t>教育部</t>
  </si>
  <si>
    <t>法務部</t>
  </si>
  <si>
    <t>經濟部</t>
  </si>
  <si>
    <t>交通部</t>
  </si>
  <si>
    <t>勞動部</t>
  </si>
  <si>
    <t>農業部</t>
  </si>
  <si>
    <t>衛生福利部</t>
  </si>
  <si>
    <t>環境部</t>
  </si>
  <si>
    <t>文化部</t>
  </si>
  <si>
    <t>數位發展部</t>
  </si>
  <si>
    <t>運動部</t>
  </si>
  <si>
    <t>國家發展委員會</t>
  </si>
  <si>
    <t>國家科學及技術委員會</t>
  </si>
  <si>
    <t>大陸委員會</t>
  </si>
  <si>
    <t>金融監督管理委員會</t>
  </si>
  <si>
    <t>海洋委員會</t>
  </si>
  <si>
    <t>僑務委員會</t>
  </si>
  <si>
    <t>國軍退除役官兵輔導委員會</t>
  </si>
  <si>
    <t>客家委員會</t>
  </si>
  <si>
    <t>行政院公共工程委員會</t>
  </si>
  <si>
    <t>行政院主計總處</t>
  </si>
  <si>
    <t>行政院人事行政總處</t>
  </si>
  <si>
    <t>中央銀行</t>
  </si>
  <si>
    <t>核能安全委員會</t>
  </si>
  <si>
    <t>中央選舉委員會</t>
  </si>
  <si>
    <t>公平交易委員會</t>
  </si>
  <si>
    <t>國家通訊傳播委員會</t>
  </si>
  <si>
    <t>不當黨產處理委員會</t>
  </si>
  <si>
    <t>國家運輸安全調查委員會</t>
  </si>
  <si>
    <t>新北市政府</t>
  </si>
  <si>
    <t>桃園市政府</t>
  </si>
  <si>
    <t>新竹縣政府</t>
  </si>
  <si>
    <t>南投縣政府</t>
  </si>
  <si>
    <t>宜蘭縣政府</t>
  </si>
  <si>
    <t>花蓮縣政府</t>
  </si>
  <si>
    <t>臺東縣政府</t>
  </si>
  <si>
    <t>澎湖縣政府</t>
  </si>
  <si>
    <t>金門縣政府</t>
  </si>
  <si>
    <t>嘉義市政府</t>
  </si>
  <si>
    <t>臺北市議會</t>
  </si>
  <si>
    <t>苗栗縣議會</t>
  </si>
  <si>
    <t>南投縣議會</t>
  </si>
  <si>
    <t>雲林縣議會</t>
  </si>
  <si>
    <t>嘉義縣議會</t>
  </si>
  <si>
    <t>宜蘭縣議會</t>
  </si>
  <si>
    <t>花蓮縣議會</t>
  </si>
  <si>
    <t>基隆市議會</t>
  </si>
  <si>
    <t>新竹市議會</t>
  </si>
  <si>
    <t>嘉義市議會</t>
  </si>
  <si>
    <t>個人資料保護委員會籌備處</t>
  </si>
  <si>
    <t>合計</t>
  </si>
  <si>
    <t>領導力發展</t>
  </si>
  <si>
    <t>※中央機關科長管理職能應用班(115023A)</t>
  </si>
  <si>
    <t>中央機關科長管理職能應用班（遠距）(115024C)</t>
  </si>
  <si>
    <t>中階人員高效執行研習班(115026A)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</si>
</sst>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新細明體"/>
    </font>
    <font>
      <sz val="11"/>
      <color rgb="FF000000"/>
      <name val="標楷體"/>
      <family val="4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textRotation="255" wrapTex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vertical="center" textRotation="255"/>
    </xf>
    <xf numFmtId="0" fontId="1" fillId="0" borderId="1" xfId="0" applyFont="1" applyBorder="1" applyAlignment="1">
      <alignment horizontal="center" textRotation="255" wrapText="1"/>
    </xf>
    <xf numFmtId="0" fontId="1" fillId="0" borderId="1" xfId="0" applyFont="1" applyBorder="1" applyAlignment="1">
      <alignment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textRotation="255" wrapText="1"/>
    </xf>
    <xf numFmtId="0" fontId="1" fillId="0" borderId="1" xfId="0" applyFont="1" applyBorder="1" applyAlignment="1">
      <alignment vertical="center" textRotation="255"/>
    </xf>
    <xf numFmtId="0" fontId="1" fillId="0" borderId="1" xfId="0" applyFont="1" applyBorder="1" applyAlignment="1">
      <alignment vertical="center" shrinkToFi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0</xdr:row>
      <xdr:rowOff>1247776</xdr:rowOff>
    </xdr:to>
    <xdr:sp macro="" textlink="">
      <xdr:nvSpPr>
        <xdr:cNvPr id="3087" name="Line 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2905125" cy="12477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1869282</xdr:colOff>
      <xdr:row>0</xdr:row>
      <xdr:rowOff>1996281</xdr:rowOff>
    </xdr:to>
    <xdr:sp macro="" textlink="">
      <xdr:nvSpPr>
        <xdr:cNvPr id="3088" name="Line 2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>
          <a:spLocks noChangeShapeType="1"/>
        </xdr:cNvSpPr>
      </xdr:nvSpPr>
      <xdr:spPr bwMode="auto">
        <a:xfrm>
          <a:off x="9525" y="9525"/>
          <a:ext cx="2125663" cy="198675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47625</xdr:rowOff>
    </xdr:from>
    <xdr:to>
      <xdr:col>1</xdr:col>
      <xdr:colOff>533400</xdr:colOff>
      <xdr:row>0</xdr:row>
      <xdr:rowOff>285750</xdr:rowOff>
    </xdr:to>
    <xdr:sp macro="" textlink="">
      <xdr:nvSpPr>
        <xdr:cNvPr id="3089" name="Text Box 3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57200" y="65722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1152525</xdr:colOff>
      <xdr:row>0</xdr:row>
      <xdr:rowOff>152400</xdr:rowOff>
    </xdr:from>
    <xdr:ext cx="241935" cy="211083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1419225" y="152400"/>
          <a:ext cx="241935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機</a:t>
          </a:r>
        </a:p>
      </xdr:txBody>
    </xdr:sp>
    <xdr:clientData/>
  </xdr:oneCellAnchor>
  <xdr:twoCellAnchor editAs="oneCell">
    <xdr:from>
      <xdr:col>1</xdr:col>
      <xdr:colOff>2085975</xdr:colOff>
      <xdr:row>0</xdr:row>
      <xdr:rowOff>590550</xdr:rowOff>
    </xdr:from>
    <xdr:to>
      <xdr:col>1</xdr:col>
      <xdr:colOff>2225040</xdr:colOff>
      <xdr:row>0</xdr:row>
      <xdr:rowOff>828675</xdr:rowOff>
    </xdr:to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352675" y="590550"/>
          <a:ext cx="2762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關</a:t>
          </a:r>
        </a:p>
      </xdr:txBody>
    </xdr:sp>
    <xdr:clientData/>
  </xdr:twoCellAnchor>
  <xdr:twoCellAnchor editAs="oneCell">
    <xdr:from>
      <xdr:col>1</xdr:col>
      <xdr:colOff>742950</xdr:colOff>
      <xdr:row>0</xdr:row>
      <xdr:rowOff>66675</xdr:rowOff>
    </xdr:from>
    <xdr:to>
      <xdr:col>1</xdr:col>
      <xdr:colOff>819150</xdr:colOff>
      <xdr:row>0</xdr:row>
      <xdr:rowOff>304800</xdr:rowOff>
    </xdr:to>
    <xdr:sp macro="" textlink="">
      <xdr:nvSpPr>
        <xdr:cNvPr id="3092" name="Text Box 6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1009650" y="666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257175</xdr:rowOff>
    </xdr:from>
    <xdr:to>
      <xdr:col>1</xdr:col>
      <xdr:colOff>533400</xdr:colOff>
      <xdr:row>0</xdr:row>
      <xdr:rowOff>495300</xdr:rowOff>
    </xdr:to>
    <xdr:sp macro="" textlink="">
      <xdr:nvSpPr>
        <xdr:cNvPr id="3093" name="Text Box 7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57200" y="8667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914400</xdr:colOff>
      <xdr:row>0</xdr:row>
      <xdr:rowOff>695325</xdr:rowOff>
    </xdr:from>
    <xdr:ext cx="240030" cy="211083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1181100" y="695325"/>
          <a:ext cx="24003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名</a:t>
          </a:r>
        </a:p>
      </xdr:txBody>
    </xdr:sp>
    <xdr:clientData/>
  </xdr:oneCellAnchor>
  <xdr:oneCellAnchor>
    <xdr:from>
      <xdr:col>1</xdr:col>
      <xdr:colOff>1752600</xdr:colOff>
      <xdr:row>0</xdr:row>
      <xdr:rowOff>1228725</xdr:rowOff>
    </xdr:from>
    <xdr:ext cx="350520" cy="211083"/>
    <xdr:sp macro="" textlink="">
      <xdr:nvSpPr>
        <xdr:cNvPr id="3081" name="Text Box 9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019300" y="1228725"/>
          <a:ext cx="35052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額</a:t>
          </a:r>
        </a:p>
      </xdr:txBody>
    </xdr:sp>
    <xdr:clientData/>
  </xdr:oneCellAnchor>
  <xdr:twoCellAnchor editAs="oneCell">
    <xdr:from>
      <xdr:col>1</xdr:col>
      <xdr:colOff>1447800</xdr:colOff>
      <xdr:row>0</xdr:row>
      <xdr:rowOff>742950</xdr:rowOff>
    </xdr:from>
    <xdr:to>
      <xdr:col>1</xdr:col>
      <xdr:colOff>1524000</xdr:colOff>
      <xdr:row>0</xdr:row>
      <xdr:rowOff>981075</xdr:rowOff>
    </xdr:to>
    <xdr:sp macro="" textlink="">
      <xdr:nvSpPr>
        <xdr:cNvPr id="3096" name="Text Box 10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1447800" y="1352550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219075</xdr:colOff>
      <xdr:row>0</xdr:row>
      <xdr:rowOff>447675</xdr:rowOff>
    </xdr:from>
    <xdr:to>
      <xdr:col>1</xdr:col>
      <xdr:colOff>295275</xdr:colOff>
      <xdr:row>0</xdr:row>
      <xdr:rowOff>685800</xdr:rowOff>
    </xdr:to>
    <xdr:sp macro="" textlink="">
      <xdr:nvSpPr>
        <xdr:cNvPr id="3097" name="Text Box 1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19075" y="10572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0</xdr:col>
      <xdr:colOff>228600</xdr:colOff>
      <xdr:row>0</xdr:row>
      <xdr:rowOff>771525</xdr:rowOff>
    </xdr:from>
    <xdr:ext cx="289560" cy="211083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28600" y="771525"/>
          <a:ext cx="28956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班</a:t>
          </a:r>
        </a:p>
      </xdr:txBody>
    </xdr:sp>
    <xdr:clientData/>
  </xdr:oneCellAnchor>
  <xdr:oneCellAnchor>
    <xdr:from>
      <xdr:col>1</xdr:col>
      <xdr:colOff>371475</xdr:colOff>
      <xdr:row>0</xdr:row>
      <xdr:rowOff>695325</xdr:rowOff>
    </xdr:from>
    <xdr:ext cx="159531" cy="211083"/>
    <xdr:sp macro="" textlink="">
      <xdr:nvSpPr>
        <xdr:cNvPr id="3085" name="Text Box 13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71475" y="1304925"/>
          <a:ext cx="159531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　</a:t>
          </a:r>
        </a:p>
      </xdr:txBody>
    </xdr:sp>
    <xdr:clientData/>
  </xdr:oneCellAnchor>
  <xdr:oneCellAnchor>
    <xdr:from>
      <xdr:col>1</xdr:col>
      <xdr:colOff>723900</xdr:colOff>
      <xdr:row>0</xdr:row>
      <xdr:rowOff>1562100</xdr:rowOff>
    </xdr:from>
    <xdr:ext cx="266700" cy="211083"/>
    <xdr:sp macro="" textlink="">
      <xdr:nvSpPr>
        <xdr:cNvPr id="3086" name="Text Box 14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990600" y="1562100"/>
          <a:ext cx="26670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別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6"/>
  <sheetViews>
    <sheetView tabSelected="1" view="pageLayout" workbookViewId="0">
      <selection activeCell="G13" sqref="G13"/>
    </sheetView>
  </sheetViews>
  <sheetFormatPr defaultColWidth="4.75" defaultRowHeight="15.75" customHeight="1" x14ac:dyDescent="0.25"/>
  <cols>
    <col min="1" max="1" width="3.125" style="4" customWidth="1"/>
    <col min="2" max="2" width="31.5" style="3" customWidth="1"/>
    <col min="3" max="3" width="4.75" style="1"/>
    <col min="58" max="58" width="4.25" bestFit="1" customWidth="1"/>
  </cols>
  <sheetData>
    <row r="1" spans="1:58" s="2" customFormat="1" ht="157.5" customHeight="1" x14ac:dyDescent="0.25">
      <c r="A1" s="9"/>
      <c r="B1" s="9"/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</row>
    <row r="2" spans="1:58" ht="31.35" customHeight="1" x14ac:dyDescent="0.25">
      <c r="A2" s="10" t="s">
        <v>56</v>
      </c>
      <c r="B2" s="11" t="s">
        <v>57</v>
      </c>
      <c r="C2" s="7">
        <v>1</v>
      </c>
      <c r="D2" s="7">
        <v>12</v>
      </c>
      <c r="E2" s="7">
        <v>1</v>
      </c>
      <c r="F2" s="7">
        <v>0</v>
      </c>
      <c r="G2" s="7">
        <v>4</v>
      </c>
      <c r="H2" s="7">
        <v>10</v>
      </c>
      <c r="I2" s="7">
        <v>1</v>
      </c>
      <c r="J2" s="7">
        <v>9</v>
      </c>
      <c r="K2" s="7">
        <v>15</v>
      </c>
      <c r="L2" s="7">
        <v>8</v>
      </c>
      <c r="M2" s="7">
        <v>22</v>
      </c>
      <c r="N2" s="7">
        <v>5</v>
      </c>
      <c r="O2" s="7">
        <v>6</v>
      </c>
      <c r="P2" s="7">
        <v>6</v>
      </c>
      <c r="Q2" s="7">
        <v>5</v>
      </c>
      <c r="R2" s="7">
        <v>1</v>
      </c>
      <c r="S2" s="7">
        <v>1</v>
      </c>
      <c r="T2" s="7">
        <v>1</v>
      </c>
      <c r="U2" s="7">
        <v>0</v>
      </c>
      <c r="V2" s="7">
        <v>1</v>
      </c>
      <c r="W2" s="7">
        <v>1</v>
      </c>
      <c r="X2" s="7">
        <v>1</v>
      </c>
      <c r="Y2" s="7">
        <v>7</v>
      </c>
      <c r="Z2" s="7">
        <v>1</v>
      </c>
      <c r="AA2" s="7">
        <v>1</v>
      </c>
      <c r="AB2" s="7">
        <v>1</v>
      </c>
      <c r="AC2" s="7">
        <v>1</v>
      </c>
      <c r="AD2" s="7">
        <v>0</v>
      </c>
      <c r="AE2" s="7">
        <v>0</v>
      </c>
      <c r="AF2" s="7">
        <v>1</v>
      </c>
      <c r="AG2" s="7">
        <v>0</v>
      </c>
      <c r="AH2" s="7">
        <v>6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0</v>
      </c>
      <c r="BE2" s="7">
        <v>1</v>
      </c>
      <c r="BF2" s="7">
        <f>IF(C2&lt;&gt;"",SUM(C2:BE2),"")</f>
        <v>130</v>
      </c>
    </row>
    <row r="3" spans="1:58" ht="31.35" customHeight="1" x14ac:dyDescent="0.25">
      <c r="A3" s="10"/>
      <c r="B3" s="11" t="s">
        <v>58</v>
      </c>
      <c r="C3" s="7">
        <v>0</v>
      </c>
      <c r="D3" s="7">
        <v>1</v>
      </c>
      <c r="E3" s="7">
        <v>1</v>
      </c>
      <c r="F3" s="7">
        <v>0</v>
      </c>
      <c r="G3" s="7">
        <v>0</v>
      </c>
      <c r="H3" s="7">
        <v>4</v>
      </c>
      <c r="I3" s="7">
        <v>0</v>
      </c>
      <c r="J3" s="7">
        <v>3</v>
      </c>
      <c r="K3" s="7">
        <v>3</v>
      </c>
      <c r="L3" s="7">
        <v>0</v>
      </c>
      <c r="M3" s="7">
        <v>1</v>
      </c>
      <c r="N3" s="7">
        <v>1</v>
      </c>
      <c r="O3" s="7">
        <v>1</v>
      </c>
      <c r="P3" s="7">
        <v>0</v>
      </c>
      <c r="Q3" s="7">
        <v>1</v>
      </c>
      <c r="R3" s="7">
        <v>1</v>
      </c>
      <c r="S3" s="7">
        <v>0</v>
      </c>
      <c r="T3" s="7">
        <v>0</v>
      </c>
      <c r="U3" s="7">
        <v>0</v>
      </c>
      <c r="V3" s="7">
        <v>0</v>
      </c>
      <c r="W3" s="7">
        <v>1</v>
      </c>
      <c r="X3" s="7">
        <v>0</v>
      </c>
      <c r="Y3" s="7">
        <v>1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3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f>IF(C3&lt;&gt;"",SUM(C3:BE3),"")</f>
        <v>22</v>
      </c>
    </row>
    <row r="4" spans="1:58" ht="31.35" customHeight="1" x14ac:dyDescent="0.25">
      <c r="A4" s="10"/>
      <c r="B4" s="11" t="s">
        <v>59</v>
      </c>
      <c r="C4" s="7">
        <v>1</v>
      </c>
      <c r="D4" s="7">
        <v>14</v>
      </c>
      <c r="E4" s="7">
        <v>0</v>
      </c>
      <c r="F4" s="7">
        <v>0</v>
      </c>
      <c r="G4" s="7">
        <v>6</v>
      </c>
      <c r="H4" s="7">
        <v>4</v>
      </c>
      <c r="I4" s="7">
        <v>1</v>
      </c>
      <c r="J4" s="7">
        <v>7</v>
      </c>
      <c r="K4" s="7">
        <v>10</v>
      </c>
      <c r="L4" s="7">
        <v>5</v>
      </c>
      <c r="M4" s="7">
        <v>13</v>
      </c>
      <c r="N4" s="7">
        <v>1</v>
      </c>
      <c r="O4" s="7">
        <v>1</v>
      </c>
      <c r="P4" s="7">
        <v>1</v>
      </c>
      <c r="Q4" s="7">
        <v>5</v>
      </c>
      <c r="R4" s="7">
        <v>1</v>
      </c>
      <c r="S4" s="7">
        <v>1</v>
      </c>
      <c r="T4" s="7">
        <v>0</v>
      </c>
      <c r="U4" s="7">
        <v>0</v>
      </c>
      <c r="V4" s="7">
        <v>1</v>
      </c>
      <c r="W4" s="7">
        <v>1</v>
      </c>
      <c r="X4" s="7">
        <v>0</v>
      </c>
      <c r="Y4" s="7">
        <v>7</v>
      </c>
      <c r="Z4" s="7">
        <v>1</v>
      </c>
      <c r="AA4" s="7">
        <v>0</v>
      </c>
      <c r="AB4" s="7">
        <v>0</v>
      </c>
      <c r="AC4" s="7">
        <v>0</v>
      </c>
      <c r="AD4" s="7">
        <v>1</v>
      </c>
      <c r="AE4" s="7">
        <v>1</v>
      </c>
      <c r="AF4" s="7">
        <v>0</v>
      </c>
      <c r="AG4" s="7">
        <v>1</v>
      </c>
      <c r="AH4" s="7">
        <v>0</v>
      </c>
      <c r="AI4" s="7">
        <v>0</v>
      </c>
      <c r="AJ4" s="7">
        <v>0</v>
      </c>
      <c r="AK4" s="7">
        <v>1</v>
      </c>
      <c r="AL4" s="7">
        <v>1</v>
      </c>
      <c r="AM4" s="7">
        <v>1</v>
      </c>
      <c r="AN4" s="7">
        <v>0</v>
      </c>
      <c r="AO4" s="7">
        <v>1</v>
      </c>
      <c r="AP4" s="7">
        <v>0</v>
      </c>
      <c r="AQ4" s="7">
        <v>1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1</v>
      </c>
      <c r="BC4" s="7">
        <v>0</v>
      </c>
      <c r="BD4" s="7">
        <v>0</v>
      </c>
      <c r="BE4" s="7">
        <v>0</v>
      </c>
      <c r="BF4" s="7">
        <f>IF(C4&lt;&gt;"",SUM(C4:BE4),"")</f>
        <v>90</v>
      </c>
    </row>
    <row r="5" spans="1:58" ht="16.5" x14ac:dyDescent="0.25">
      <c r="A5" s="8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</row>
    <row r="6" spans="1:58" ht="16.5" x14ac:dyDescent="0.25">
      <c r="A6" s="8"/>
      <c r="B6" s="6" t="s">
        <v>55</v>
      </c>
      <c r="C6" s="7">
        <f t="shared" ref="C6:AH6" si="0">IF(C2&lt;&gt;"",SUM(C2:C5),"")</f>
        <v>2</v>
      </c>
      <c r="D6" s="7">
        <f t="shared" si="0"/>
        <v>27</v>
      </c>
      <c r="E6" s="7">
        <f t="shared" si="0"/>
        <v>2</v>
      </c>
      <c r="F6" s="7">
        <f t="shared" si="0"/>
        <v>0</v>
      </c>
      <c r="G6" s="7">
        <f t="shared" si="0"/>
        <v>10</v>
      </c>
      <c r="H6" s="7">
        <f t="shared" si="0"/>
        <v>18</v>
      </c>
      <c r="I6" s="7">
        <f t="shared" si="0"/>
        <v>2</v>
      </c>
      <c r="J6" s="7">
        <f t="shared" si="0"/>
        <v>19</v>
      </c>
      <c r="K6" s="7">
        <f t="shared" si="0"/>
        <v>28</v>
      </c>
      <c r="L6" s="7">
        <f t="shared" si="0"/>
        <v>13</v>
      </c>
      <c r="M6" s="7">
        <f t="shared" si="0"/>
        <v>36</v>
      </c>
      <c r="N6" s="7">
        <f t="shared" si="0"/>
        <v>7</v>
      </c>
      <c r="O6" s="7">
        <f t="shared" si="0"/>
        <v>8</v>
      </c>
      <c r="P6" s="7">
        <f t="shared" si="0"/>
        <v>7</v>
      </c>
      <c r="Q6" s="7">
        <f t="shared" si="0"/>
        <v>11</v>
      </c>
      <c r="R6" s="7">
        <f t="shared" si="0"/>
        <v>3</v>
      </c>
      <c r="S6" s="7">
        <f t="shared" si="0"/>
        <v>2</v>
      </c>
      <c r="T6" s="7">
        <f t="shared" si="0"/>
        <v>1</v>
      </c>
      <c r="U6" s="7">
        <f t="shared" si="0"/>
        <v>0</v>
      </c>
      <c r="V6" s="7">
        <f t="shared" si="0"/>
        <v>2</v>
      </c>
      <c r="W6" s="7">
        <f t="shared" si="0"/>
        <v>3</v>
      </c>
      <c r="X6" s="7">
        <f t="shared" si="0"/>
        <v>1</v>
      </c>
      <c r="Y6" s="7">
        <f t="shared" si="0"/>
        <v>15</v>
      </c>
      <c r="Z6" s="7">
        <f t="shared" si="0"/>
        <v>2</v>
      </c>
      <c r="AA6" s="7">
        <f t="shared" si="0"/>
        <v>1</v>
      </c>
      <c r="AB6" s="7">
        <f t="shared" si="0"/>
        <v>1</v>
      </c>
      <c r="AC6" s="7">
        <f t="shared" si="0"/>
        <v>1</v>
      </c>
      <c r="AD6" s="7">
        <f t="shared" si="0"/>
        <v>1</v>
      </c>
      <c r="AE6" s="7">
        <f t="shared" si="0"/>
        <v>4</v>
      </c>
      <c r="AF6" s="7">
        <f t="shared" si="0"/>
        <v>1</v>
      </c>
      <c r="AG6" s="7">
        <f t="shared" si="0"/>
        <v>1</v>
      </c>
      <c r="AH6" s="7">
        <f t="shared" si="0"/>
        <v>6</v>
      </c>
      <c r="AI6" s="7">
        <f t="shared" ref="AI6:BN6" si="1">IF(AI2&lt;&gt;"",SUM(AI2:AI5),"")</f>
        <v>0</v>
      </c>
      <c r="AJ6" s="7">
        <f t="shared" si="1"/>
        <v>0</v>
      </c>
      <c r="AK6" s="7">
        <f t="shared" si="1"/>
        <v>1</v>
      </c>
      <c r="AL6" s="7">
        <f t="shared" si="1"/>
        <v>1</v>
      </c>
      <c r="AM6" s="7">
        <f t="shared" si="1"/>
        <v>1</v>
      </c>
      <c r="AN6" s="7">
        <f t="shared" si="1"/>
        <v>0</v>
      </c>
      <c r="AO6" s="7">
        <f t="shared" si="1"/>
        <v>1</v>
      </c>
      <c r="AP6" s="7">
        <f t="shared" si="1"/>
        <v>0</v>
      </c>
      <c r="AQ6" s="7">
        <f t="shared" si="1"/>
        <v>1</v>
      </c>
      <c r="AR6" s="7">
        <f t="shared" si="1"/>
        <v>0</v>
      </c>
      <c r="AS6" s="7">
        <f t="shared" si="1"/>
        <v>0</v>
      </c>
      <c r="AT6" s="7">
        <f t="shared" si="1"/>
        <v>0</v>
      </c>
      <c r="AU6" s="7">
        <f t="shared" si="1"/>
        <v>0</v>
      </c>
      <c r="AV6" s="7">
        <f t="shared" si="1"/>
        <v>0</v>
      </c>
      <c r="AW6" s="7">
        <f t="shared" si="1"/>
        <v>0</v>
      </c>
      <c r="AX6" s="7">
        <f t="shared" si="1"/>
        <v>0</v>
      </c>
      <c r="AY6" s="7">
        <f t="shared" si="1"/>
        <v>0</v>
      </c>
      <c r="AZ6" s="7">
        <f t="shared" si="1"/>
        <v>0</v>
      </c>
      <c r="BA6" s="7">
        <f t="shared" si="1"/>
        <v>0</v>
      </c>
      <c r="BB6" s="7">
        <f t="shared" si="1"/>
        <v>1</v>
      </c>
      <c r="BC6" s="7">
        <f t="shared" si="1"/>
        <v>0</v>
      </c>
      <c r="BD6" s="7">
        <f t="shared" si="1"/>
        <v>0</v>
      </c>
      <c r="BE6" s="7">
        <f t="shared" si="1"/>
        <v>1</v>
      </c>
      <c r="BF6" s="7">
        <f t="shared" si="1"/>
        <v>242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A2:A4"/>
  </mergeCells>
  <phoneticPr fontId="2" type="noConversion"/>
  <pageMargins left="0.39370078740157" right="0.11811023622047" top="0.43307086614173002" bottom="0.19685039370078999" header="0" footer="0"/>
  <pageSetup paperSize="9" fitToWidth="0" fitToHeight="0" orientation="portrait" r:id="rId1"/>
  <headerFooter alignWithMargins="0">
    <oddHeader>&amp;L&amp;G&amp;"標楷體,Regular"&amp;附表3　115年度研習名額分配總表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名額分配總表</vt:lpstr>
      <vt:lpstr>名額分配總表!Print_Titles</vt:lpstr>
    </vt:vector>
  </TitlesOfParts>
  <Manager/>
  <Company>isis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黃鷰淳</cp:lastModifiedBy>
  <dcterms:created xsi:type="dcterms:W3CDTF">2002-11-12T09:05:04Z</dcterms:created>
  <dcterms:modified xsi:type="dcterms:W3CDTF">2026-01-30T02:46:41Z</dcterms:modified>
  <cp:category/>
</cp:coreProperties>
</file>