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名額分配總表" sheetId="1" r:id="rId4"/>
  </sheets>
  <definedNames>
    <definedName name="_xlnm.Print_Titles" localSheetId="0">'名額分配總表'!$A:$B,'名額分配總表'!$1:$1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<sst xmlns="http://schemas.openxmlformats.org/spreadsheetml/2006/main" uniqueCount="76">
  <si>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行政院</t>
  </si>
  <si>
    <t>內政部</t>
  </si>
  <si>
    <t>外交部</t>
  </si>
  <si>
    <t>財政部</t>
  </si>
  <si>
    <t>教育部</t>
  </si>
  <si>
    <t>法務部</t>
  </si>
  <si>
    <t>經濟部</t>
  </si>
  <si>
    <t>交通部</t>
  </si>
  <si>
    <t>勞動部</t>
  </si>
  <si>
    <t>農業部</t>
  </si>
  <si>
    <t>衛生福利部</t>
  </si>
  <si>
    <t>環境部</t>
  </si>
  <si>
    <t>文化部</t>
  </si>
  <si>
    <t>數位發展部</t>
  </si>
  <si>
    <t>運動部</t>
  </si>
  <si>
    <t>國家發展委員會</t>
  </si>
  <si>
    <t>國家科學及技術委員會</t>
  </si>
  <si>
    <t>大陸委員會</t>
  </si>
  <si>
    <t>金融監督管理委員會</t>
  </si>
  <si>
    <t>海洋委員會</t>
  </si>
  <si>
    <t>僑務委員會</t>
  </si>
  <si>
    <t>國軍退除役官兵輔導委員會</t>
  </si>
  <si>
    <t>客家委員會</t>
  </si>
  <si>
    <t>行政院公共工程委員會</t>
  </si>
  <si>
    <t>行政院主計總處</t>
  </si>
  <si>
    <t>行政院人事行政總處</t>
  </si>
  <si>
    <t>核能安全委員會</t>
  </si>
  <si>
    <t>國家通訊傳播委員會</t>
  </si>
  <si>
    <t>不當黨產處理委員會</t>
  </si>
  <si>
    <t>國家運輸安全調查委員會</t>
  </si>
  <si>
    <t>臺北市政府</t>
  </si>
  <si>
    <t>新北市政府</t>
  </si>
  <si>
    <t>桃園市政府</t>
  </si>
  <si>
    <t>臺中市政府</t>
  </si>
  <si>
    <t>臺南市政府</t>
  </si>
  <si>
    <t>高雄市政府</t>
  </si>
  <si>
    <t>新竹縣政府</t>
  </si>
  <si>
    <t>苗栗縣政府</t>
  </si>
  <si>
    <t>彰化縣政府</t>
  </si>
  <si>
    <t>南投縣政府</t>
  </si>
  <si>
    <t>雲林縣政府</t>
  </si>
  <si>
    <t>嘉義縣政府</t>
  </si>
  <si>
    <t>屏東縣政府</t>
  </si>
  <si>
    <t>宜蘭縣政府</t>
  </si>
  <si>
    <t>花蓮縣政府</t>
  </si>
  <si>
    <t>臺東縣政府</t>
  </si>
  <si>
    <t>澎湖縣政府</t>
  </si>
  <si>
    <t>金門縣政府</t>
  </si>
  <si>
    <t>連江縣政府</t>
  </si>
  <si>
    <t>基隆市政府</t>
  </si>
  <si>
    <t>新竹市政府</t>
  </si>
  <si>
    <t>嘉義市政府</t>
  </si>
  <si>
    <t>臺北市議會</t>
  </si>
  <si>
    <t>桃園市議會</t>
  </si>
  <si>
    <t>高雄市議會</t>
  </si>
  <si>
    <t>苗栗縣議會</t>
  </si>
  <si>
    <t>南投縣議會</t>
  </si>
  <si>
    <t>雲林縣議會</t>
  </si>
  <si>
    <t>嘉義縣議會</t>
  </si>
  <si>
    <t>屏東縣議會</t>
  </si>
  <si>
    <t>宜蘭縣議會</t>
  </si>
  <si>
    <t>花蓮縣議會</t>
  </si>
  <si>
    <t>金門縣議會</t>
  </si>
  <si>
    <t>新竹市議會</t>
  </si>
  <si>
    <t>嘉義市議會</t>
  </si>
  <si>
    <t>個人資料保護委員會籌備處</t>
  </si>
  <si>
    <t>合計</t>
  </si>
  <si>
    <t>領導力發展</t>
  </si>
  <si>
    <t>※高階人員公共治理班(115006B)</t>
  </si>
  <si>
    <t>※科長管理職能實戰班(115022B)</t>
  </si>
  <si>
    <t>※地方機關科長管理職能應用班(115025B)</t>
  </si>
  <si>
    <t>中階人員高效執行研習班(115026B)</t>
  </si>
  <si>
    <t>中階人員高效執行研習班（遠距）(115027D)</t>
  </si>
  <si>
    <t>※基層主管研習班(115028B)</t>
  </si>
  <si>
    <t>基層主管研習班（遠距）(115029D)</t>
  </si>
  <si>
    <t>※基層人員實務職能研習班(115030B)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</si>
</sst>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2"/>
      <color rgb="FF000000"/>
      <name val="新細明體"/>
    </font>
    <font>
      <b val="0"/>
      <i val="0"/>
      <strike val="0"/>
      <u val="none"/>
      <sz val="11"/>
      <color rgb="FF000000"/>
      <name val="標楷體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255" wrapText="true" shrinkToFit="false"/>
    </xf>
    <xf xfId="0" fontId="1" numFmtId="0" fillId="0" borderId="0" applyFont="1" applyNumberFormat="0" applyFill="0" applyBorder="0" applyAlignment="1">
      <alignment horizontal="general" vertical="bottom" textRotation="0" wrapText="false" shrinkToFit="true"/>
    </xf>
    <xf xfId="0" fontId="1" numFmtId="0" fillId="0" borderId="0" applyFont="1" applyNumberFormat="0" applyFill="0" applyBorder="0" applyAlignment="1">
      <alignment horizontal="center" vertical="center" textRotation="255" wrapText="false" shrinkToFit="false"/>
    </xf>
    <xf xfId="0" fontId="1" numFmtId="0" fillId="0" borderId="1" applyFont="1" applyNumberFormat="0" applyFill="0" applyBorder="1" applyAlignment="1">
      <alignment horizontal="center" vertical="bottom" textRotation="255" wrapText="true" shrinkToFit="false"/>
    </xf>
    <xf xfId="0" fontId="1" numFmtId="0" fillId="0" borderId="1" applyFont="1" applyNumberFormat="0" applyFill="0" applyBorder="1" applyAlignment="1">
      <alignment horizontal="general" vertical="bottom" textRotation="0" wrapText="false" shrinkToFit="tru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general" vertical="center" textRotation="255" wrapText="false" shrinkToFit="false"/>
    </xf>
    <xf xfId="0" fontId="1" numFmtId="0" fillId="0" borderId="1" applyFont="1" applyNumberFormat="0" applyFill="0" applyBorder="1" applyAlignment="1">
      <alignment horizontal="center" vertical="center" textRotation="255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1247776</xdr:rowOff>
    </xdr:to>
    <xdr:sp macro="" textlink="">
      <xdr:nvSpPr>
        <xdr:cNvPr id="3087" name="Line 1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2905125" cy="12477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1869282</xdr:colOff>
      <xdr:row>0</xdr:row>
      <xdr:rowOff>1996281</xdr:rowOff>
    </xdr:to>
    <xdr:sp macro="" textlink="">
      <xdr:nvSpPr>
        <xdr:cNvPr id="3088" name="Line 2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>
          <a:spLocks noChangeShapeType="1"/>
        </xdr:cNvSpPr>
      </xdr:nvSpPr>
      <xdr:spPr bwMode="auto">
        <a:xfrm>
          <a:off x="9525" y="9525"/>
          <a:ext cx="2125663" cy="19867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47625</xdr:rowOff>
    </xdr:from>
    <xdr:to>
      <xdr:col>1</xdr:col>
      <xdr:colOff>533400</xdr:colOff>
      <xdr:row>0</xdr:row>
      <xdr:rowOff>285750</xdr:rowOff>
    </xdr:to>
    <xdr:sp macro="" textlink="">
      <xdr:nvSpPr>
        <xdr:cNvPr id="3089" name="Text Box 3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57200" y="65722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1152525</xdr:colOff>
      <xdr:row>0</xdr:row>
      <xdr:rowOff>152400</xdr:rowOff>
    </xdr:from>
    <xdr:ext cx="241935" cy="211083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1419225" y="152400"/>
          <a:ext cx="241935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機</a:t>
          </a:r>
        </a:p>
      </xdr:txBody>
    </xdr:sp>
    <xdr:clientData/>
  </xdr:oneCellAnchor>
  <xdr:twoCellAnchor editAs="oneCell">
    <xdr:from>
      <xdr:col>1</xdr:col>
      <xdr:colOff>2085975</xdr:colOff>
      <xdr:row>0</xdr:row>
      <xdr:rowOff>590550</xdr:rowOff>
    </xdr:from>
    <xdr:to>
      <xdr:col>1</xdr:col>
      <xdr:colOff>2225040</xdr:colOff>
      <xdr:row>0</xdr:row>
      <xdr:rowOff>828675</xdr:rowOff>
    </xdr:to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352675" y="590550"/>
          <a:ext cx="2762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關</a:t>
          </a:r>
        </a:p>
      </xdr:txBody>
    </xdr:sp>
    <xdr:clientData/>
  </xdr:twoCellAnchor>
  <xdr:twoCellAnchor editAs="oneCell">
    <xdr:from>
      <xdr:col>1</xdr:col>
      <xdr:colOff>742950</xdr:colOff>
      <xdr:row>0</xdr:row>
      <xdr:rowOff>66675</xdr:rowOff>
    </xdr:from>
    <xdr:to>
      <xdr:col>1</xdr:col>
      <xdr:colOff>819150</xdr:colOff>
      <xdr:row>0</xdr:row>
      <xdr:rowOff>304800</xdr:rowOff>
    </xdr:to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1009650" y="666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257175</xdr:rowOff>
    </xdr:from>
    <xdr:to>
      <xdr:col>1</xdr:col>
      <xdr:colOff>533400</xdr:colOff>
      <xdr:row>0</xdr:row>
      <xdr:rowOff>495300</xdr:rowOff>
    </xdr:to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57200" y="8667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914400</xdr:colOff>
      <xdr:row>0</xdr:row>
      <xdr:rowOff>695325</xdr:rowOff>
    </xdr:from>
    <xdr:ext cx="240030" cy="211083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1181100" y="695325"/>
          <a:ext cx="24003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名</a:t>
          </a:r>
        </a:p>
      </xdr:txBody>
    </xdr:sp>
    <xdr:clientData/>
  </xdr:oneCellAnchor>
  <xdr:oneCellAnchor>
    <xdr:from>
      <xdr:col>1</xdr:col>
      <xdr:colOff>1752600</xdr:colOff>
      <xdr:row>0</xdr:row>
      <xdr:rowOff>1228725</xdr:rowOff>
    </xdr:from>
    <xdr:ext cx="350520" cy="211083"/>
    <xdr:sp macro="" textlink="">
      <xdr:nvSpPr>
        <xdr:cNvPr id="3081" name="Text Box 9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019300" y="1228725"/>
          <a:ext cx="35052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額</a:t>
          </a:r>
        </a:p>
      </xdr:txBody>
    </xdr:sp>
    <xdr:clientData/>
  </xdr:oneCellAnchor>
  <xdr:twoCellAnchor editAs="oneCell">
    <xdr:from>
      <xdr:col>1</xdr:col>
      <xdr:colOff>1447800</xdr:colOff>
      <xdr:row>0</xdr:row>
      <xdr:rowOff>742950</xdr:rowOff>
    </xdr:from>
    <xdr:to>
      <xdr:col>1</xdr:col>
      <xdr:colOff>1524000</xdr:colOff>
      <xdr:row>0</xdr:row>
      <xdr:rowOff>981075</xdr:rowOff>
    </xdr:to>
    <xdr:sp macro="" textlink="">
      <xdr:nvSpPr>
        <xdr:cNvPr id="3096" name="Text Box 10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1447800" y="1352550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219075</xdr:colOff>
      <xdr:row>0</xdr:row>
      <xdr:rowOff>447675</xdr:rowOff>
    </xdr:from>
    <xdr:to>
      <xdr:col>1</xdr:col>
      <xdr:colOff>295275</xdr:colOff>
      <xdr:row>0</xdr:row>
      <xdr:rowOff>685800</xdr:rowOff>
    </xdr:to>
    <xdr:sp macro="" textlink="">
      <xdr:nvSpPr>
        <xdr:cNvPr id="3097" name="Text Box 11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19075" y="10572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228600</xdr:colOff>
      <xdr:row>0</xdr:row>
      <xdr:rowOff>771525</xdr:rowOff>
    </xdr:from>
    <xdr:ext cx="289560" cy="211083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28600" y="771525"/>
          <a:ext cx="28956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班</a:t>
          </a:r>
        </a:p>
      </xdr:txBody>
    </xdr:sp>
    <xdr:clientData/>
  </xdr:oneCellAnchor>
  <xdr:oneCellAnchor>
    <xdr:from>
      <xdr:col>1</xdr:col>
      <xdr:colOff>371475</xdr:colOff>
      <xdr:row>0</xdr:row>
      <xdr:rowOff>695325</xdr:rowOff>
    </xdr:from>
    <xdr:ext cx="159531" cy="211083"/>
    <xdr:sp macro="" textlink="">
      <xdr:nvSpPr>
        <xdr:cNvPr id="3085" name="Text Box 13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71475" y="1304925"/>
          <a:ext cx="159531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　</a:t>
          </a:r>
        </a:p>
      </xdr:txBody>
    </xdr:sp>
    <xdr:clientData/>
  </xdr:oneCellAnchor>
  <xdr:oneCellAnchor>
    <xdr:from>
      <xdr:col>1</xdr:col>
      <xdr:colOff>723900</xdr:colOff>
      <xdr:row>0</xdr:row>
      <xdr:rowOff>1562100</xdr:rowOff>
    </xdr:from>
    <xdr:ext cx="266700" cy="211083"/>
    <xdr:sp macro="" textlink="">
      <xdr:nvSpPr>
        <xdr:cNvPr id="3086" name="Text Box 14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990600" y="1562100"/>
          <a:ext cx="26670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1"/>
  <sheetViews>
    <sheetView tabSelected="1" workbookViewId="0" view="pageLayout" showGridLines="true" showRowColHeaders="1">
      <selection activeCell="A1" sqref="A1:BQ11"/>
    </sheetView>
  </sheetViews>
  <sheetFormatPr customHeight="true" defaultRowHeight="15.75" defaultColWidth="4.75" outlineLevelRow="0" outlineLevelCol="0"/>
  <cols>
    <col min="1" max="1" width="3.125" customWidth="true" style="4"/>
    <col min="2" max="2" width="31.5" customWidth="true" style="3"/>
    <col min="3" max="3" width="4.75" style="1"/>
    <col min="69" max="69" width="4.189453" bestFit="true" customWidth="true" style="0"/>
  </cols>
  <sheetData>
    <row r="1" spans="1:69" customHeight="1" ht="157.5" s="2" customFormat="1">
      <c r="A1" s="5"/>
      <c r="B1" s="5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  <c r="BN1" s="5" t="s">
        <v>63</v>
      </c>
      <c r="BO1" s="5" t="s">
        <v>64</v>
      </c>
      <c r="BP1" s="5" t="s">
        <v>65</v>
      </c>
      <c r="BQ1" s="5" t="s">
        <v>66</v>
      </c>
    </row>
    <row r="2" spans="1:69" customHeight="1" ht="15.75">
      <c r="A2" s="8" t="s">
        <v>67</v>
      </c>
      <c r="B2" s="6" t="s">
        <v>68</v>
      </c>
      <c r="C2" s="7">
        <v>0</v>
      </c>
      <c r="D2" s="7">
        <v>1</v>
      </c>
      <c r="E2" s="7">
        <v>1</v>
      </c>
      <c r="F2" s="7">
        <v>2</v>
      </c>
      <c r="G2" s="7">
        <v>6</v>
      </c>
      <c r="H2" s="7">
        <v>6</v>
      </c>
      <c r="I2" s="7">
        <v>1</v>
      </c>
      <c r="J2" s="7">
        <v>4</v>
      </c>
      <c r="K2" s="7">
        <v>1</v>
      </c>
      <c r="L2" s="7">
        <v>13</v>
      </c>
      <c r="M2" s="7">
        <v>3</v>
      </c>
      <c r="N2" s="7">
        <v>0</v>
      </c>
      <c r="O2" s="7">
        <v>0</v>
      </c>
      <c r="P2" s="7">
        <v>2</v>
      </c>
      <c r="Q2" s="7">
        <v>2</v>
      </c>
      <c r="R2" s="7">
        <v>1</v>
      </c>
      <c r="S2" s="7">
        <v>1</v>
      </c>
      <c r="T2" s="7">
        <v>0</v>
      </c>
      <c r="U2" s="7">
        <v>3</v>
      </c>
      <c r="V2" s="7">
        <v>0</v>
      </c>
      <c r="W2" s="7">
        <v>0</v>
      </c>
      <c r="X2" s="7">
        <v>3</v>
      </c>
      <c r="Y2" s="7">
        <v>1</v>
      </c>
      <c r="Z2" s="7">
        <v>1</v>
      </c>
      <c r="AA2" s="7">
        <v>0</v>
      </c>
      <c r="AB2" s="7">
        <v>0</v>
      </c>
      <c r="AC2" s="7">
        <v>0</v>
      </c>
      <c r="AD2" s="7">
        <v>1</v>
      </c>
      <c r="AE2" s="7">
        <v>0</v>
      </c>
      <c r="AF2" s="7">
        <v>0</v>
      </c>
      <c r="AG2" s="7">
        <v>0</v>
      </c>
      <c r="AH2" s="7">
        <v>0</v>
      </c>
      <c r="AI2" s="7">
        <v>3</v>
      </c>
      <c r="AJ2" s="7">
        <v>0</v>
      </c>
      <c r="AK2" s="7">
        <v>1</v>
      </c>
      <c r="AL2" s="7">
        <v>1</v>
      </c>
      <c r="AM2" s="7">
        <v>1</v>
      </c>
      <c r="AN2" s="7">
        <v>1</v>
      </c>
      <c r="AO2" s="7">
        <v>1</v>
      </c>
      <c r="AP2" s="7">
        <v>0</v>
      </c>
      <c r="AQ2" s="7">
        <v>0</v>
      </c>
      <c r="AR2" s="7">
        <v>0</v>
      </c>
      <c r="AS2" s="7">
        <v>1</v>
      </c>
      <c r="AT2" s="7">
        <v>0</v>
      </c>
      <c r="AU2" s="7">
        <v>0</v>
      </c>
      <c r="AV2" s="7">
        <v>0</v>
      </c>
      <c r="AW2" s="7">
        <v>1</v>
      </c>
      <c r="AX2" s="7">
        <v>0</v>
      </c>
      <c r="AY2" s="7">
        <v>1</v>
      </c>
      <c r="AZ2" s="7">
        <v>0</v>
      </c>
      <c r="BA2" s="7">
        <v>0</v>
      </c>
      <c r="BB2" s="7">
        <v>1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f>IF(C2&lt;&gt;"",SUM(C2:BP2),"")</f>
        <v>65</v>
      </c>
    </row>
    <row r="3" spans="1:69" customHeight="1" ht="15.75">
      <c r="A3" s="8"/>
      <c r="B3" s="6" t="s">
        <v>69</v>
      </c>
      <c r="C3" s="7">
        <v>0</v>
      </c>
      <c r="D3" s="7">
        <v>1</v>
      </c>
      <c r="E3" s="7">
        <v>0</v>
      </c>
      <c r="F3" s="7">
        <v>1</v>
      </c>
      <c r="G3" s="7">
        <v>1</v>
      </c>
      <c r="H3" s="7">
        <v>1</v>
      </c>
      <c r="I3" s="7">
        <v>1</v>
      </c>
      <c r="J3" s="7">
        <v>9</v>
      </c>
      <c r="K3" s="7">
        <v>5</v>
      </c>
      <c r="L3" s="7">
        <v>1</v>
      </c>
      <c r="M3" s="7">
        <v>5</v>
      </c>
      <c r="N3" s="7">
        <v>1</v>
      </c>
      <c r="O3" s="7">
        <v>1</v>
      </c>
      <c r="P3" s="7">
        <v>1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1</v>
      </c>
      <c r="W3" s="7">
        <v>0</v>
      </c>
      <c r="X3" s="7">
        <v>1</v>
      </c>
      <c r="Y3" s="7">
        <v>1</v>
      </c>
      <c r="Z3" s="7">
        <v>4</v>
      </c>
      <c r="AA3" s="7">
        <v>0</v>
      </c>
      <c r="AB3" s="7">
        <v>0</v>
      </c>
      <c r="AC3" s="7">
        <v>1</v>
      </c>
      <c r="AD3" s="7">
        <v>0</v>
      </c>
      <c r="AE3" s="7">
        <v>0</v>
      </c>
      <c r="AF3" s="7">
        <v>0</v>
      </c>
      <c r="AG3" s="7">
        <v>0</v>
      </c>
      <c r="AH3" s="7">
        <v>1</v>
      </c>
      <c r="AI3" s="7">
        <v>8</v>
      </c>
      <c r="AJ3" s="7">
        <v>1</v>
      </c>
      <c r="AK3" s="7">
        <v>1</v>
      </c>
      <c r="AL3" s="7">
        <v>0</v>
      </c>
      <c r="AM3" s="7">
        <v>3</v>
      </c>
      <c r="AN3" s="7">
        <v>1</v>
      </c>
      <c r="AO3" s="7">
        <v>3</v>
      </c>
      <c r="AP3" s="7">
        <v>1</v>
      </c>
      <c r="AQ3" s="7">
        <v>0</v>
      </c>
      <c r="AR3" s="7">
        <v>1</v>
      </c>
      <c r="AS3" s="7">
        <v>0</v>
      </c>
      <c r="AT3" s="7">
        <v>1</v>
      </c>
      <c r="AU3" s="7">
        <v>1</v>
      </c>
      <c r="AV3" s="7">
        <v>1</v>
      </c>
      <c r="AW3" s="7">
        <v>0</v>
      </c>
      <c r="AX3" s="7">
        <v>0</v>
      </c>
      <c r="AY3" s="7">
        <v>0</v>
      </c>
      <c r="AZ3" s="7">
        <v>0</v>
      </c>
      <c r="BA3" s="7">
        <v>1</v>
      </c>
      <c r="BB3" s="7">
        <v>3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f>IF(C3&lt;&gt;"",SUM(C3:BP3),"")</f>
        <v>64</v>
      </c>
    </row>
    <row r="4" spans="1:69" customHeight="1" ht="15.75">
      <c r="A4" s="8"/>
      <c r="B4" s="6" t="s">
        <v>70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5</v>
      </c>
      <c r="AI4" s="7">
        <v>4</v>
      </c>
      <c r="AJ4" s="7">
        <v>1</v>
      </c>
      <c r="AK4" s="7">
        <v>2</v>
      </c>
      <c r="AL4" s="7">
        <v>1</v>
      </c>
      <c r="AM4" s="7">
        <v>3</v>
      </c>
      <c r="AN4" s="7">
        <v>3</v>
      </c>
      <c r="AO4" s="7">
        <v>0</v>
      </c>
      <c r="AP4" s="7">
        <v>2</v>
      </c>
      <c r="AQ4" s="7">
        <v>1</v>
      </c>
      <c r="AR4" s="7">
        <v>0</v>
      </c>
      <c r="AS4" s="7">
        <v>0</v>
      </c>
      <c r="AT4" s="7">
        <v>0</v>
      </c>
      <c r="AU4" s="7">
        <v>2</v>
      </c>
      <c r="AV4" s="7">
        <v>1</v>
      </c>
      <c r="AW4" s="7">
        <v>1</v>
      </c>
      <c r="AX4" s="7">
        <v>0</v>
      </c>
      <c r="AY4" s="7">
        <v>0</v>
      </c>
      <c r="AZ4" s="7">
        <v>0</v>
      </c>
      <c r="BA4" s="7">
        <v>0</v>
      </c>
      <c r="BB4" s="7">
        <v>1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f>IF(C4&lt;&gt;"",SUM(C4:BP4),"")</f>
        <v>27</v>
      </c>
    </row>
    <row r="5" spans="1:69">
      <c r="A5" s="9"/>
      <c r="B5" s="6" t="s">
        <v>71</v>
      </c>
      <c r="C5" s="7">
        <v>0</v>
      </c>
      <c r="D5" s="7">
        <v>0</v>
      </c>
      <c r="E5" s="7">
        <v>1</v>
      </c>
      <c r="F5" s="7">
        <v>3</v>
      </c>
      <c r="G5" s="7">
        <v>4</v>
      </c>
      <c r="H5" s="7">
        <v>0</v>
      </c>
      <c r="I5" s="7">
        <v>1</v>
      </c>
      <c r="J5" s="7">
        <v>0</v>
      </c>
      <c r="K5" s="7">
        <v>1</v>
      </c>
      <c r="L5" s="7">
        <v>3</v>
      </c>
      <c r="M5" s="7">
        <v>1</v>
      </c>
      <c r="N5" s="7">
        <v>1</v>
      </c>
      <c r="O5" s="7">
        <v>1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1</v>
      </c>
      <c r="Y5" s="7">
        <v>0</v>
      </c>
      <c r="Z5" s="7">
        <v>5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3</v>
      </c>
      <c r="AL5" s="7">
        <v>1</v>
      </c>
      <c r="AM5" s="7">
        <v>0</v>
      </c>
      <c r="AN5" s="7">
        <v>0</v>
      </c>
      <c r="AO5" s="7">
        <v>1</v>
      </c>
      <c r="AP5" s="7">
        <v>0</v>
      </c>
      <c r="AQ5" s="7">
        <v>1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1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f>IF(C5&lt;&gt;"",SUM(C5:BP5),"")</f>
        <v>30</v>
      </c>
    </row>
    <row r="6" spans="1:69">
      <c r="A6" s="9"/>
      <c r="B6" s="6" t="s">
        <v>72</v>
      </c>
      <c r="C6" s="7">
        <v>1</v>
      </c>
      <c r="D6" s="7">
        <v>1</v>
      </c>
      <c r="E6" s="7">
        <v>1</v>
      </c>
      <c r="F6" s="7">
        <v>1</v>
      </c>
      <c r="G6" s="7">
        <v>2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1</v>
      </c>
      <c r="AH6" s="7">
        <v>1</v>
      </c>
      <c r="AI6" s="7">
        <v>1</v>
      </c>
      <c r="AJ6" s="7">
        <v>0</v>
      </c>
      <c r="AK6" s="7">
        <v>1</v>
      </c>
      <c r="AL6" s="7">
        <v>0</v>
      </c>
      <c r="AM6" s="7">
        <v>0</v>
      </c>
      <c r="AN6" s="7">
        <v>0</v>
      </c>
      <c r="AO6" s="7">
        <v>1</v>
      </c>
      <c r="AP6" s="7">
        <v>0</v>
      </c>
      <c r="AQ6" s="7">
        <v>0</v>
      </c>
      <c r="AR6" s="7">
        <v>0</v>
      </c>
      <c r="AS6" s="7">
        <v>0</v>
      </c>
      <c r="AT6" s="7">
        <v>1</v>
      </c>
      <c r="AU6" s="7">
        <v>1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1</v>
      </c>
      <c r="BQ6" s="7">
        <f>IF(C6&lt;&gt;"",SUM(C6:BP6),"")</f>
        <v>20</v>
      </c>
    </row>
    <row r="7" spans="1:69">
      <c r="A7" s="9"/>
      <c r="B7" s="6" t="s">
        <v>73</v>
      </c>
      <c r="C7" s="7">
        <v>0</v>
      </c>
      <c r="D7" s="7">
        <v>1</v>
      </c>
      <c r="E7" s="7">
        <v>0</v>
      </c>
      <c r="F7" s="7">
        <v>0</v>
      </c>
      <c r="G7" s="7">
        <v>1</v>
      </c>
      <c r="H7" s="7">
        <v>1</v>
      </c>
      <c r="I7" s="7">
        <v>0</v>
      </c>
      <c r="J7" s="7">
        <v>7</v>
      </c>
      <c r="K7" s="7">
        <v>1</v>
      </c>
      <c r="L7" s="7">
        <v>3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1</v>
      </c>
      <c r="W7" s="7">
        <v>0</v>
      </c>
      <c r="X7" s="7">
        <v>2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9</v>
      </c>
      <c r="AI7" s="7">
        <v>10</v>
      </c>
      <c r="AJ7" s="7">
        <v>2</v>
      </c>
      <c r="AK7" s="7">
        <v>6</v>
      </c>
      <c r="AL7" s="7">
        <v>4</v>
      </c>
      <c r="AM7" s="7">
        <v>3</v>
      </c>
      <c r="AN7" s="7">
        <v>4</v>
      </c>
      <c r="AO7" s="7">
        <v>5</v>
      </c>
      <c r="AP7" s="7">
        <v>4</v>
      </c>
      <c r="AQ7" s="7">
        <v>2</v>
      </c>
      <c r="AR7" s="7">
        <v>0</v>
      </c>
      <c r="AS7" s="7">
        <v>2</v>
      </c>
      <c r="AT7" s="7">
        <v>0</v>
      </c>
      <c r="AU7" s="7">
        <v>1</v>
      </c>
      <c r="AV7" s="7">
        <v>1</v>
      </c>
      <c r="AW7" s="7">
        <v>1</v>
      </c>
      <c r="AX7" s="7">
        <v>0</v>
      </c>
      <c r="AY7" s="7">
        <v>0</v>
      </c>
      <c r="AZ7" s="7">
        <v>0</v>
      </c>
      <c r="BA7" s="7">
        <v>0</v>
      </c>
      <c r="BB7" s="7">
        <v>1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f>IF(C7&lt;&gt;"",SUM(C7:BP7),"")</f>
        <v>72</v>
      </c>
    </row>
    <row r="8" spans="1:69">
      <c r="A8" s="9"/>
      <c r="B8" s="6" t="s">
        <v>74</v>
      </c>
      <c r="C8" s="7">
        <v>0</v>
      </c>
      <c r="D8" s="7">
        <v>0</v>
      </c>
      <c r="E8" s="7">
        <v>0</v>
      </c>
      <c r="F8" s="7">
        <v>1</v>
      </c>
      <c r="G8" s="7">
        <v>1</v>
      </c>
      <c r="H8" s="7">
        <v>0</v>
      </c>
      <c r="I8" s="7">
        <v>0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2</v>
      </c>
      <c r="AI8" s="7">
        <v>9</v>
      </c>
      <c r="AJ8" s="7">
        <v>1</v>
      </c>
      <c r="AK8" s="7">
        <v>1</v>
      </c>
      <c r="AL8" s="7">
        <v>1</v>
      </c>
      <c r="AM8" s="7">
        <v>1</v>
      </c>
      <c r="AN8" s="7">
        <v>1</v>
      </c>
      <c r="AO8" s="7">
        <v>0</v>
      </c>
      <c r="AP8" s="7">
        <v>0</v>
      </c>
      <c r="AQ8" s="7">
        <v>1</v>
      </c>
      <c r="AR8" s="7">
        <v>0</v>
      </c>
      <c r="AS8" s="7">
        <v>1</v>
      </c>
      <c r="AT8" s="7">
        <v>1</v>
      </c>
      <c r="AU8" s="7">
        <v>1</v>
      </c>
      <c r="AV8" s="7">
        <v>1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1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f>IF(C8&lt;&gt;"",SUM(C8:BP8),"")</f>
        <v>29</v>
      </c>
    </row>
    <row r="9" spans="1:69">
      <c r="A9" s="9"/>
      <c r="B9" s="6" t="s">
        <v>75</v>
      </c>
      <c r="C9" s="7">
        <v>0</v>
      </c>
      <c r="D9" s="7">
        <v>3</v>
      </c>
      <c r="E9" s="7">
        <v>1</v>
      </c>
      <c r="F9" s="7">
        <v>3</v>
      </c>
      <c r="G9" s="7">
        <v>17</v>
      </c>
      <c r="H9" s="7">
        <v>3</v>
      </c>
      <c r="I9" s="7">
        <v>3</v>
      </c>
      <c r="J9" s="7">
        <v>10</v>
      </c>
      <c r="K9" s="7">
        <v>4</v>
      </c>
      <c r="L9" s="7">
        <v>10</v>
      </c>
      <c r="M9" s="7">
        <v>5</v>
      </c>
      <c r="N9" s="7">
        <v>7</v>
      </c>
      <c r="O9" s="7">
        <v>0</v>
      </c>
      <c r="P9" s="7">
        <v>1</v>
      </c>
      <c r="Q9" s="7">
        <v>1</v>
      </c>
      <c r="R9" s="7">
        <v>0</v>
      </c>
      <c r="S9" s="7">
        <v>1</v>
      </c>
      <c r="T9" s="7">
        <v>0</v>
      </c>
      <c r="U9" s="7">
        <v>0</v>
      </c>
      <c r="V9" s="7">
        <v>4</v>
      </c>
      <c r="W9" s="7">
        <v>0</v>
      </c>
      <c r="X9" s="7">
        <v>2</v>
      </c>
      <c r="Y9" s="7">
        <v>2</v>
      </c>
      <c r="Z9" s="7">
        <v>6</v>
      </c>
      <c r="AA9" s="7">
        <v>0</v>
      </c>
      <c r="AB9" s="7">
        <v>0</v>
      </c>
      <c r="AC9" s="7">
        <v>2</v>
      </c>
      <c r="AD9" s="7">
        <v>0</v>
      </c>
      <c r="AE9" s="7">
        <v>0</v>
      </c>
      <c r="AF9" s="7">
        <v>0</v>
      </c>
      <c r="AG9" s="7">
        <v>5</v>
      </c>
      <c r="AH9" s="7">
        <v>5</v>
      </c>
      <c r="AI9" s="7">
        <v>18</v>
      </c>
      <c r="AJ9" s="7">
        <v>1</v>
      </c>
      <c r="AK9" s="7">
        <v>7</v>
      </c>
      <c r="AL9" s="7">
        <v>1</v>
      </c>
      <c r="AM9" s="7">
        <v>6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2</v>
      </c>
      <c r="AV9" s="7">
        <v>1</v>
      </c>
      <c r="AW9" s="7">
        <v>0</v>
      </c>
      <c r="AX9" s="7">
        <v>1</v>
      </c>
      <c r="AY9" s="7">
        <v>1</v>
      </c>
      <c r="AZ9" s="7">
        <v>0</v>
      </c>
      <c r="BA9" s="7">
        <v>1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f>IF(C9&lt;&gt;"",SUM(C9:BP9),"")</f>
        <v>134</v>
      </c>
    </row>
    <row r="10" spans="1:69">
      <c r="A10" s="9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</row>
    <row r="11" spans="1:69">
      <c r="A11" s="9"/>
      <c r="B11" s="6" t="s">
        <v>66</v>
      </c>
      <c r="C11" s="7">
        <f>IF(C2&lt;&gt;"",SUM(C2:C10),"")</f>
        <v>1</v>
      </c>
      <c r="D11" s="7">
        <f>IF(D2&lt;&gt;"",SUM(D2:D10),"")</f>
        <v>7</v>
      </c>
      <c r="E11" s="7">
        <f>IF(E2&lt;&gt;"",SUM(E2:E10),"")</f>
        <v>4</v>
      </c>
      <c r="F11" s="7">
        <f>IF(F2&lt;&gt;"",SUM(F2:F10),"")</f>
        <v>11</v>
      </c>
      <c r="G11" s="7">
        <f>IF(G2&lt;&gt;"",SUM(G2:G10),"")</f>
        <v>32</v>
      </c>
      <c r="H11" s="7">
        <f>IF(H2&lt;&gt;"",SUM(H2:H10),"")</f>
        <v>12</v>
      </c>
      <c r="I11" s="7">
        <f>IF(I2&lt;&gt;"",SUM(I2:I10),"")</f>
        <v>7</v>
      </c>
      <c r="J11" s="7">
        <f>IF(J2&lt;&gt;"",SUM(J2:J10),"")</f>
        <v>32</v>
      </c>
      <c r="K11" s="7">
        <f>IF(K2&lt;&gt;"",SUM(K2:K10),"")</f>
        <v>13</v>
      </c>
      <c r="L11" s="7">
        <f>IF(L2&lt;&gt;"",SUM(L2:L10),"")</f>
        <v>32</v>
      </c>
      <c r="M11" s="7">
        <f>IF(M2&lt;&gt;"",SUM(M2:M10),"")</f>
        <v>16</v>
      </c>
      <c r="N11" s="7">
        <f>IF(N2&lt;&gt;"",SUM(N2:N10),"")</f>
        <v>9</v>
      </c>
      <c r="O11" s="7">
        <f>IF(O2&lt;&gt;"",SUM(O2:O10),"")</f>
        <v>2</v>
      </c>
      <c r="P11" s="7">
        <f>IF(P2&lt;&gt;"",SUM(P2:P10),"")</f>
        <v>4</v>
      </c>
      <c r="Q11" s="7">
        <f>IF(Q2&lt;&gt;"",SUM(Q2:Q10),"")</f>
        <v>3</v>
      </c>
      <c r="R11" s="7">
        <f>IF(R2&lt;&gt;"",SUM(R2:R10),"")</f>
        <v>1</v>
      </c>
      <c r="S11" s="7">
        <f>IF(S2&lt;&gt;"",SUM(S2:S10),"")</f>
        <v>3</v>
      </c>
      <c r="T11" s="7">
        <f>IF(T2&lt;&gt;"",SUM(T2:T10),"")</f>
        <v>0</v>
      </c>
      <c r="U11" s="7">
        <f>IF(U2&lt;&gt;"",SUM(U2:U10),"")</f>
        <v>3</v>
      </c>
      <c r="V11" s="7">
        <f>IF(V2&lt;&gt;"",SUM(V2:V10),"")</f>
        <v>8</v>
      </c>
      <c r="W11" s="7">
        <f>IF(W2&lt;&gt;"",SUM(W2:W10),"")</f>
        <v>0</v>
      </c>
      <c r="X11" s="7">
        <f>IF(X2&lt;&gt;"",SUM(X2:X10),"")</f>
        <v>9</v>
      </c>
      <c r="Y11" s="7">
        <f>IF(Y2&lt;&gt;"",SUM(Y2:Y10),"")</f>
        <v>4</v>
      </c>
      <c r="Z11" s="7">
        <f>IF(Z2&lt;&gt;"",SUM(Z2:Z10),"")</f>
        <v>16</v>
      </c>
      <c r="AA11" s="7">
        <f>IF(AA2&lt;&gt;"",SUM(AA2:AA10),"")</f>
        <v>0</v>
      </c>
      <c r="AB11" s="7">
        <f>IF(AB2&lt;&gt;"",SUM(AB2:AB10),"")</f>
        <v>0</v>
      </c>
      <c r="AC11" s="7">
        <f>IF(AC2&lt;&gt;"",SUM(AC2:AC10),"")</f>
        <v>3</v>
      </c>
      <c r="AD11" s="7">
        <f>IF(AD2&lt;&gt;"",SUM(AD2:AD10),"")</f>
        <v>1</v>
      </c>
      <c r="AE11" s="7">
        <f>IF(AE2&lt;&gt;"",SUM(AE2:AE10),"")</f>
        <v>0</v>
      </c>
      <c r="AF11" s="7">
        <f>IF(AF2&lt;&gt;"",SUM(AF2:AF10),"")</f>
        <v>0</v>
      </c>
      <c r="AG11" s="7">
        <f>IF(AG2&lt;&gt;"",SUM(AG2:AG10),"")</f>
        <v>7</v>
      </c>
      <c r="AH11" s="7">
        <f>IF(AH2&lt;&gt;"",SUM(AH2:AH10),"")</f>
        <v>23</v>
      </c>
      <c r="AI11" s="7">
        <f>IF(AI2&lt;&gt;"",SUM(AI2:AI10),"")</f>
        <v>53</v>
      </c>
      <c r="AJ11" s="7">
        <f>IF(AJ2&lt;&gt;"",SUM(AJ2:AJ10),"")</f>
        <v>6</v>
      </c>
      <c r="AK11" s="7">
        <f>IF(AK2&lt;&gt;"",SUM(AK2:AK10),"")</f>
        <v>22</v>
      </c>
      <c r="AL11" s="7">
        <f>IF(AL2&lt;&gt;"",SUM(AL2:AL10),"")</f>
        <v>9</v>
      </c>
      <c r="AM11" s="7">
        <f>IF(AM2&lt;&gt;"",SUM(AM2:AM10),"")</f>
        <v>17</v>
      </c>
      <c r="AN11" s="7">
        <f>IF(AN2&lt;&gt;"",SUM(AN2:AN10),"")</f>
        <v>10</v>
      </c>
      <c r="AO11" s="7">
        <f>IF(AO2&lt;&gt;"",SUM(AO2:AO10),"")</f>
        <v>11</v>
      </c>
      <c r="AP11" s="7">
        <f>IF(AP2&lt;&gt;"",SUM(AP2:AP10),"")</f>
        <v>7</v>
      </c>
      <c r="AQ11" s="7">
        <f>IF(AQ2&lt;&gt;"",SUM(AQ2:AQ10),"")</f>
        <v>5</v>
      </c>
      <c r="AR11" s="7">
        <f>IF(AR2&lt;&gt;"",SUM(AR2:AR10),"")</f>
        <v>1</v>
      </c>
      <c r="AS11" s="7">
        <f>IF(AS2&lt;&gt;"",SUM(AS2:AS10),"")</f>
        <v>4</v>
      </c>
      <c r="AT11" s="7">
        <f>IF(AT2&lt;&gt;"",SUM(AT2:AT10),"")</f>
        <v>3</v>
      </c>
      <c r="AU11" s="7">
        <f>IF(AU2&lt;&gt;"",SUM(AU2:AU10),"")</f>
        <v>8</v>
      </c>
      <c r="AV11" s="7">
        <f>IF(AV2&lt;&gt;"",SUM(AV2:AV10),"")</f>
        <v>5</v>
      </c>
      <c r="AW11" s="7">
        <f>IF(AW2&lt;&gt;"",SUM(AW2:AW10),"")</f>
        <v>3</v>
      </c>
      <c r="AX11" s="7">
        <f>IF(AX2&lt;&gt;"",SUM(AX2:AX10),"")</f>
        <v>1</v>
      </c>
      <c r="AY11" s="7">
        <f>IF(AY2&lt;&gt;"",SUM(AY2:AY10),"")</f>
        <v>2</v>
      </c>
      <c r="AZ11" s="7">
        <f>IF(AZ2&lt;&gt;"",SUM(AZ2:AZ10),"")</f>
        <v>0</v>
      </c>
      <c r="BA11" s="7">
        <f>IF(BA2&lt;&gt;"",SUM(BA2:BA10),"")</f>
        <v>2</v>
      </c>
      <c r="BB11" s="7">
        <f>IF(BB2&lt;&gt;"",SUM(BB2:BB10),"")</f>
        <v>8</v>
      </c>
      <c r="BC11" s="7">
        <f>IF(BC2&lt;&gt;"",SUM(BC2:BC10),"")</f>
        <v>0</v>
      </c>
      <c r="BD11" s="7">
        <f>IF(BD2&lt;&gt;"",SUM(BD2:BD10),"")</f>
        <v>0</v>
      </c>
      <c r="BE11" s="7">
        <f>IF(BE2&lt;&gt;"",SUM(BE2:BE10),"")</f>
        <v>0</v>
      </c>
      <c r="BF11" s="7">
        <f>IF(BF2&lt;&gt;"",SUM(BF2:BF10),"")</f>
        <v>0</v>
      </c>
      <c r="BG11" s="7">
        <f>IF(BG2&lt;&gt;"",SUM(BG2:BG10),"")</f>
        <v>0</v>
      </c>
      <c r="BH11" s="7">
        <f>IF(BH2&lt;&gt;"",SUM(BH2:BH10),"")</f>
        <v>0</v>
      </c>
      <c r="BI11" s="7">
        <f>IF(BI2&lt;&gt;"",SUM(BI2:BI10),"")</f>
        <v>0</v>
      </c>
      <c r="BJ11" s="7">
        <f>IF(BJ2&lt;&gt;"",SUM(BJ2:BJ10),"")</f>
        <v>0</v>
      </c>
      <c r="BK11" s="7">
        <f>IF(BK2&lt;&gt;"",SUM(BK2:BK10),"")</f>
        <v>0</v>
      </c>
      <c r="BL11" s="7">
        <f>IF(BL2&lt;&gt;"",SUM(BL2:BL10),"")</f>
        <v>0</v>
      </c>
      <c r="BM11" s="7">
        <f>IF(BM2&lt;&gt;"",SUM(BM2:BM10),"")</f>
        <v>0</v>
      </c>
      <c r="BN11" s="7">
        <f>IF(BN2&lt;&gt;"",SUM(BN2:BN10),"")</f>
        <v>0</v>
      </c>
      <c r="BO11" s="7">
        <f>IF(BO2&lt;&gt;"",SUM(BO2:BO10),"")</f>
        <v>0</v>
      </c>
      <c r="BP11" s="7">
        <f>IF(BP2&lt;&gt;"",SUM(BP2:BP10),"")</f>
        <v>1</v>
      </c>
      <c r="BQ11" s="7">
        <f>IF(BQ2&lt;&gt;"",SUM(BQ2:BQ10),"")</f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A2:A9"/>
  </mergeCells>
  <printOptions gridLines="false" gridLinesSet="true"/>
  <pageMargins left="0.39370078740157" right="0.11811023622047" top="0.43307086614173" bottom="0.19685039370079" header="0" footer="0"/>
  <pageSetup paperSize="9" orientation="portrait" scale="100" fitToHeight="0" fitToWidth="0" pageOrder="downThenOver" r:id="rId1"/>
  <headerFooter differentOddEven="false" differentFirst="false" scaleWithDoc="true" alignWithMargins="false">
    <oddHeader>&amp;L&amp;G&amp;"標楷體,Regular"&amp;附表3　115年度研習名額分配總表</oddHeader>
    <oddFooter/>
    <evenHeader/>
    <evenFooter/>
    <firstHeader/>
    <first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名額分配總表</vt:lpstr>
    </vt:vector>
  </TitlesOfParts>
  <Company>isis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blin</cp:lastModifiedBy>
  <dcterms:created xsi:type="dcterms:W3CDTF">2002-11-12T17:05:04+08:00</dcterms:created>
  <dcterms:modified xsi:type="dcterms:W3CDTF">2021-02-08T14:44:52+08:00</dcterms:modified>
  <dc:title/>
  <dc:description/>
  <dc:subject/>
  <cp:keywords/>
  <cp:category/>
</cp:coreProperties>
</file>